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1" i="1" l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<sst xmlns="http://schemas.openxmlformats.org/spreadsheetml/2006/main" count="117" uniqueCount="80">
  <si>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</si>
  <si>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</si>
  <si>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</si>
  <si>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</si>
  <si>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</si>
  <si>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</si>
  <si>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</si>
  <si>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</si>
  <si>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</si>
  <si>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</si>
  <si>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</si>
  <si>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</si>
  <si>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</si>
  <si>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</si>
  <si>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</si>
  <si>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</si>
  <si>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</si>
  <si>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</si>
  <si>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</si>
  <si>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</si>
  <si>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</si>
  <si>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</si>
  <si>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</si>
  <si>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</si>
  <si>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</si>
  <si>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</si>
  <si>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</si>
  <si>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</si>
  <si>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</si>
  <si>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</si>
  <si>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</si>
  <si>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</si>
  <si>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</si>
  <si>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</si>
  <si>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</si>
  <si>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</si>
  <si>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</si>
  <si>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</si>
  <si>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</si>
  <si>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</si>
  <si>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</si>
  <si>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</si>
  <si>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</si>
  <si>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Рукав пожарный латексный Д-51мм в сборе с гайкой</t>
  </si>
  <si>
    <t>шт.</t>
  </si>
  <si>
    <t>ГОСТ Р 51049-2008</t>
  </si>
  <si>
    <t>Кошма (пожарное полотно) 1,5х2м ПП-300</t>
  </si>
  <si>
    <t>Кошма (пожарное полотно) 1,5х2м ПП-600</t>
  </si>
  <si>
    <t>Огнетушитель порошковый ОП-4 (з) (5) А,В,С,Е</t>
  </si>
  <si>
    <t>ГОСТ Р 51057-2001</t>
  </si>
  <si>
    <t>Огнетушитель порошковый ОП-8 (з) (10) А,В,С,Е</t>
  </si>
  <si>
    <t>Огнетушитель углекисл. ОУ-5 (ОУ-8)</t>
  </si>
  <si>
    <t>Щит пожарный открытый металлический ЩПО (1400х1250х25) навесной белый с красным кантом без комплектации</t>
  </si>
  <si>
    <t>Подставка П-20-2 универсальная (напольная) под два огнетушителя</t>
  </si>
  <si>
    <t>Сигнализатор универсальный СДУ-М (в установке пожаротушения)</t>
  </si>
  <si>
    <t>Сирена ВС-3-220 взрывозащищённая U=220В 105 дБ</t>
  </si>
  <si>
    <t>Раструб к ОУ-5 со шлангом</t>
  </si>
  <si>
    <t>Шланг  с распылителем к  ОП-3,4,5 (d-14мм)</t>
  </si>
  <si>
    <t>Шланг  с распылителем к  ОП-3,4,5 (d-16мм)</t>
  </si>
  <si>
    <t>Клапан водосигнальный ВС-100 (для пожаротушения)</t>
  </si>
  <si>
    <t>Рукав пожарный РПК (В)-50-1,0-У1  с ГР-50 (20м)</t>
  </si>
  <si>
    <t>Огнетушитель порошковый ОП-5 (з) А,В,С,Е</t>
  </si>
  <si>
    <t>Огнетушитель углекисл. ОУ-2 (ОУ-3)</t>
  </si>
  <si>
    <t>Огнетушитель углекисл. ОУ-3 (ОУ-5) со шлангом</t>
  </si>
  <si>
    <t>Огнетушитель углекисл. ОУ-7 (ОУ-10)</t>
  </si>
  <si>
    <t>Краска огнестойкая "Огнещит"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</si>
  <si>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</si>
  <si>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</si>
  <si>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</si>
  <si>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</si>
  <si>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</si>
  <si>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</si>
  <si>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</si>
  <si>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</si>
  <si>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</si>
  <si>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</si>
  <si>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</si>
  <si>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</si>
  <si>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</si>
  <si>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104 от 17.11.2014 предлагаем поставку Средств пожаротушения: Лот №3 Средства пожаротушения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</si>
</sst>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topLeftCell="A38" workbookViewId="0">
      <selection activeCell="D35" sqref="D35:D5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20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44</v>
      </c>
      <c r="D36" s="15">
        <v>20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44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44</v>
      </c>
      <c r="D38" s="15">
        <v>6</v>
      </c>
      <c r="E38" s="20" t="s">
        <v>49</v>
      </c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50</v>
      </c>
      <c r="C39" s="20" t="s">
        <v>44</v>
      </c>
      <c r="D39" s="15">
        <v>10</v>
      </c>
      <c r="E39" s="20" t="s">
        <v>49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51</v>
      </c>
      <c r="C40" s="20" t="s">
        <v>44</v>
      </c>
      <c r="D40" s="15">
        <v>10</v>
      </c>
      <c r="E40" s="20" t="s">
        <v>49</v>
      </c>
      <c r="F40" s="20"/>
      <c r="G40" s="25">
        <v>0</v>
      </c>
      <c r="H40" s="48">
        <f>ROUND(D40*ROUND(G40,2),2)</f>
        <v>0</v>
      </c>
    </row>
    <row r="41" spans="1:8" s="9" customFormat="1" ht="34.5" x14ac:dyDescent="0.25">
      <c r="A41" s="52">
        <v>7</v>
      </c>
      <c r="B41" s="20" t="s">
        <v>52</v>
      </c>
      <c r="C41" s="20" t="s">
        <v>44</v>
      </c>
      <c r="D41" s="15">
        <v>2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53</v>
      </c>
      <c r="C42" s="20" t="s">
        <v>44</v>
      </c>
      <c r="D42" s="15">
        <v>15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54</v>
      </c>
      <c r="C43" s="20" t="s">
        <v>44</v>
      </c>
      <c r="D43" s="15">
        <v>12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55</v>
      </c>
      <c r="C44" s="20" t="s">
        <v>44</v>
      </c>
      <c r="D44" s="15">
        <v>4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56</v>
      </c>
      <c r="C45" s="20" t="s">
        <v>44</v>
      </c>
      <c r="D45" s="15">
        <v>30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57</v>
      </c>
      <c r="C46" s="20" t="s">
        <v>44</v>
      </c>
      <c r="D46" s="15">
        <v>4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58</v>
      </c>
      <c r="C47" s="20" t="s">
        <v>44</v>
      </c>
      <c r="D47" s="15">
        <v>4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59</v>
      </c>
      <c r="C48" s="20" t="s">
        <v>44</v>
      </c>
      <c r="D48" s="15">
        <v>4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60</v>
      </c>
      <c r="C49" s="20" t="s">
        <v>44</v>
      </c>
      <c r="D49" s="15">
        <v>10</v>
      </c>
      <c r="E49" s="20" t="s">
        <v>45</v>
      </c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48</v>
      </c>
      <c r="C50" s="20" t="s">
        <v>44</v>
      </c>
      <c r="D50" s="15">
        <v>10</v>
      </c>
      <c r="E50" s="20" t="s">
        <v>49</v>
      </c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61</v>
      </c>
      <c r="C51" s="20" t="s">
        <v>44</v>
      </c>
      <c r="D51" s="15">
        <v>20</v>
      </c>
      <c r="E51" s="20" t="s">
        <v>49</v>
      </c>
      <c r="F51" s="20"/>
      <c r="G51" s="25">
        <v>0</v>
      </c>
      <c r="H51" s="48">
        <f>ROUND(D51*ROUND(G51,2),2)</f>
        <v>0</v>
      </c>
    </row>
    <row r="52" spans="1:8" s="9" customFormat="1" ht="23.25" x14ac:dyDescent="0.25">
      <c r="A52" s="52">
        <v>18</v>
      </c>
      <c r="B52" s="20" t="s">
        <v>50</v>
      </c>
      <c r="C52" s="20" t="s">
        <v>44</v>
      </c>
      <c r="D52" s="15">
        <v>30</v>
      </c>
      <c r="E52" s="20" t="s">
        <v>49</v>
      </c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62</v>
      </c>
      <c r="C53" s="20" t="s">
        <v>44</v>
      </c>
      <c r="D53" s="15">
        <v>25</v>
      </c>
      <c r="E53" s="20" t="s">
        <v>49</v>
      </c>
      <c r="F53" s="20"/>
      <c r="G53" s="25">
        <v>0</v>
      </c>
      <c r="H53" s="48">
        <f>ROUND(D53*ROUND(G53,2),2)</f>
        <v>0</v>
      </c>
    </row>
    <row r="54" spans="1:8" s="9" customFormat="1" ht="23.25" x14ac:dyDescent="0.25">
      <c r="A54" s="52">
        <v>20</v>
      </c>
      <c r="B54" s="20" t="s">
        <v>63</v>
      </c>
      <c r="C54" s="20" t="s">
        <v>44</v>
      </c>
      <c r="D54" s="15">
        <v>45</v>
      </c>
      <c r="E54" s="20" t="s">
        <v>49</v>
      </c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51</v>
      </c>
      <c r="C55" s="20" t="s">
        <v>44</v>
      </c>
      <c r="D55" s="15">
        <v>35</v>
      </c>
      <c r="E55" s="20" t="s">
        <v>49</v>
      </c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64</v>
      </c>
      <c r="C56" s="20" t="s">
        <v>44</v>
      </c>
      <c r="D56" s="15">
        <v>13</v>
      </c>
      <c r="E56" s="20" t="s">
        <v>49</v>
      </c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65</v>
      </c>
      <c r="C57" s="20" t="s">
        <v>44</v>
      </c>
      <c r="D57" s="15">
        <v>20</v>
      </c>
      <c r="E57" s="20"/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57</v>
      </c>
      <c r="C58" s="20" t="s">
        <v>44</v>
      </c>
      <c r="D58" s="15">
        <v>30</v>
      </c>
      <c r="E58" s="20"/>
      <c r="F58" s="20"/>
      <c r="G58" s="25">
        <v>0</v>
      </c>
      <c r="H58" s="48">
        <f>ROUND(D58*ROUND(G58,2),2)</f>
        <v>0</v>
      </c>
    </row>
    <row r="59" spans="1:8" x14ac:dyDescent="0.25">
      <c r="A59" s="56"/>
      <c r="B59" s="5" t="s">
        <v>66</v>
      </c>
      <c r="C59" s="26"/>
      <c r="D59" s="6" t="s">
        <v>67</v>
      </c>
      <c r="E59" s="26"/>
      <c r="F59" s="26"/>
      <c r="G59" s="26"/>
      <c r="H59" s="49">
        <f>SUM(H34:H58)</f>
        <v>0</v>
      </c>
    </row>
    <row r="60" spans="1:8" x14ac:dyDescent="0.25">
      <c r="A60" s="56"/>
      <c r="B60" s="5" t="s">
        <v>68</v>
      </c>
      <c r="C60" s="26"/>
      <c r="D60" s="26"/>
      <c r="E60" s="26"/>
      <c r="F60" s="26"/>
      <c r="G60" s="26"/>
      <c r="H60" s="49">
        <f>H59*0.18</f>
        <v>0</v>
      </c>
    </row>
    <row r="61" spans="1:8" ht="15.75" thickBot="1" x14ac:dyDescent="0.3">
      <c r="A61" s="57"/>
      <c r="B61" s="33" t="s">
        <v>69</v>
      </c>
      <c r="C61" s="32"/>
      <c r="D61" s="32"/>
      <c r="E61" s="32"/>
      <c r="F61" s="32"/>
      <c r="G61" s="32"/>
      <c r="H61" s="50">
        <f>SUM(H59:H60)</f>
        <v>0</v>
      </c>
    </row>
    <row r="62" spans="1:8" ht="39.950000000000003" customHeight="1" x14ac:dyDescent="0.25">
      <c r="B62" s="27" t="s">
        <v>70</v>
      </c>
      <c r="C62" s="28"/>
      <c r="D62" s="28"/>
      <c r="E62" s="28"/>
      <c r="F62" s="28"/>
      <c r="G62" s="28"/>
      <c r="H62" s="28"/>
    </row>
    <row r="63" spans="1:8" ht="20.100000000000001" customHeight="1" x14ac:dyDescent="0.25">
      <c r="B63" s="29" t="s">
        <v>71</v>
      </c>
      <c r="C63" s="4"/>
      <c r="D63" s="4"/>
      <c r="E63" s="4"/>
      <c r="F63" s="4"/>
      <c r="G63" s="4"/>
      <c r="H63" s="4"/>
    </row>
    <row r="64" spans="1:8" x14ac:dyDescent="0.25">
      <c r="B64" s="3" t="s">
        <v>72</v>
      </c>
      <c r="C64" s="2"/>
      <c r="D64" s="2"/>
      <c r="E64" s="2"/>
      <c r="F64" s="2"/>
      <c r="G64" s="2"/>
      <c r="H64" s="2"/>
    </row>
    <row r="65" spans="2:8" x14ac:dyDescent="0.25">
      <c r="B65" s="1" t="s">
        <v>73</v>
      </c>
      <c r="C65" s="2"/>
      <c r="D65" s="2"/>
      <c r="E65" s="2"/>
      <c r="F65" s="2"/>
      <c r="G65" s="2"/>
      <c r="H65" s="2"/>
    </row>
    <row r="66" spans="2:8" x14ac:dyDescent="0.25">
      <c r="B66" s="1" t="s">
        <v>74</v>
      </c>
      <c r="C66" s="2"/>
      <c r="D66" s="2"/>
      <c r="E66" s="2"/>
      <c r="F66" s="2"/>
      <c r="G66" s="2"/>
      <c r="H66" s="2"/>
    </row>
    <row r="68" spans="2:8" s="9" customFormat="1" x14ac:dyDescent="0.25">
      <c r="B68" s="30" t="s">
        <v>75</v>
      </c>
      <c r="D68" s="30" t="s">
        <v>76</v>
      </c>
      <c r="H68" s="30" t="s">
        <v>77</v>
      </c>
    </row>
    <row r="70" spans="2:8" x14ac:dyDescent="0.25">
      <c r="B70" s="31" t="s">
        <v>78</v>
      </c>
    </row>
  </sheetData>
  <mergeCells count="65">
    <mergeCell ref="B64:H64"/>
    <mergeCell ref="B65:H65"/>
    <mergeCell ref="B66:H66"/>
    <mergeCell ref="C32:E32"/>
    <mergeCell ref="F32:H32"/>
    <mergeCell ref="C33:E33"/>
    <mergeCell ref="F33:H33"/>
    <mergeCell ref="B62:H62"/>
    <mergeCell ref="B63:H6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2014-11-17T11:22:15Z</dcterms:created>
  <dcterms:modified xsi:type="dcterms:W3CDTF">2014-11-17T11:25:26Z</dcterms:modified>
</cp:coreProperties>
</file>